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0730" windowHeight="11160"/>
  </bookViews>
  <sheets>
    <sheet name="Buttons" sheetId="1" r:id="rId1"/>
    <sheet name="Curva S" sheetId="2" r:id="rId2"/>
  </sheets>
  <externalReferences>
    <externalReference r:id="rId3"/>
  </externalReferenc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" i="2" l="1"/>
  <c r="B4" i="2"/>
  <c r="B3" i="2"/>
  <c r="B2" i="2"/>
  <c r="A4" i="2"/>
  <c r="A3" i="2"/>
  <c r="A2" i="2"/>
</calcChain>
</file>

<file path=xl/sharedStrings.xml><?xml version="1.0" encoding="utf-8"?>
<sst xmlns="http://schemas.openxmlformats.org/spreadsheetml/2006/main" count="155" uniqueCount="111">
  <si>
    <t>Obra</t>
  </si>
  <si>
    <t>Bancos</t>
  </si>
  <si>
    <t>B.D.I.</t>
  </si>
  <si>
    <t>Encargos Sociais</t>
  </si>
  <si>
    <t>23PB001 - Adequação do Pavilhão Vestuário/Banheiro para Conversão em Seção de Veteranos e Pensionistas no Posto Médico da Guarnição de Cruz Alta - RS</t>
  </si>
  <si>
    <t xml:space="preserve">SINAPI - 05/2023 - Rio Grande do Sul
</t>
  </si>
  <si>
    <t>23,62%</t>
  </si>
  <si>
    <t>Desonerado: 0,00%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</si>
  <si>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</si>
  <si>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</si>
  <si>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</si>
  <si>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</si>
  <si>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</si>
  <si>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</si>
  <si>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</si>
  <si>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</si>
  <si>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 xml:space="preserve"> 1 </t>
  </si>
  <si>
    <t>SERVIÇOS AUXILIARES E ADMINISTRATIVOS</t>
  </si>
  <si>
    <t>100,00%
51.195,14</t>
  </si>
  <si>
    <t>14,00%
7.167,32</t>
  </si>
  <si>
    <t>49,00%
25.085,62</t>
  </si>
  <si>
    <t>35,00%
17.918,30</t>
  </si>
  <si>
    <t>2,00%
1.023,90</t>
  </si>
  <si>
    <t xml:space="preserve"> 2 </t>
  </si>
  <si>
    <t>SERVIÇOS COMPLEMENTARES</t>
  </si>
  <si>
    <t>100,00%
5.991,05</t>
  </si>
  <si>
    <t/>
  </si>
  <si>
    <t xml:space="preserve"> 3 </t>
  </si>
  <si>
    <t>SERVIÇOS PRELIMINARES</t>
  </si>
  <si>
    <t>100,00%
9.329,84</t>
  </si>
  <si>
    <t xml:space="preserve"> 4 </t>
  </si>
  <si>
    <t>SERVIÇOS DIVERSOS</t>
  </si>
  <si>
    <t>100,00%
1.510,07</t>
  </si>
  <si>
    <t>30,71%
463,74</t>
  </si>
  <si>
    <t>69,29%
1.046,33</t>
  </si>
  <si>
    <t xml:space="preserve"> 5 </t>
  </si>
  <si>
    <t>CANTEIRO DE OBRAS</t>
  </si>
  <si>
    <t>100,00%
1.214,19</t>
  </si>
  <si>
    <t xml:space="preserve"> 6 </t>
  </si>
  <si>
    <t>MOVIMENTO DE TERRA</t>
  </si>
  <si>
    <t>100,00%
460,36</t>
  </si>
  <si>
    <t xml:space="preserve"> 7 </t>
  </si>
  <si>
    <t>FUNDAÇÕES E ESTRUTURAS</t>
  </si>
  <si>
    <t>100,00%
3.311,46</t>
  </si>
  <si>
    <t>30,00%
993,44</t>
  </si>
  <si>
    <t>50,00%
1.655,73</t>
  </si>
  <si>
    <t>20,00%
662,29</t>
  </si>
  <si>
    <t xml:space="preserve"> 8 </t>
  </si>
  <si>
    <t>INSTALAÇÕES HIDROSSANITÁRIAS</t>
  </si>
  <si>
    <t>100,00%
15.344,57</t>
  </si>
  <si>
    <t>20,00%
3.068,91</t>
  </si>
  <si>
    <t>80,00%
12.275,66</t>
  </si>
  <si>
    <t xml:space="preserve"> 9 </t>
  </si>
  <si>
    <t>INSTALAÇÕES ELÉTRICAS/ELETRIFICAÇÃO E ILUMINAÇÃO EXTERNA</t>
  </si>
  <si>
    <t>100,00%
16.054,71</t>
  </si>
  <si>
    <t>45,00%
7.224,62</t>
  </si>
  <si>
    <t>55,00%
8.830,09</t>
  </si>
  <si>
    <t xml:space="preserve"> 10 </t>
  </si>
  <si>
    <t>PAREDES/PAINÉIS</t>
  </si>
  <si>
    <t>100,00%
7.594,95</t>
  </si>
  <si>
    <t>5,00%
379,75</t>
  </si>
  <si>
    <t>75,00%
5.696,21</t>
  </si>
  <si>
    <t>20,00%
1.518,99</t>
  </si>
  <si>
    <t xml:space="preserve"> 11 </t>
  </si>
  <si>
    <t>COBERTURA</t>
  </si>
  <si>
    <t>100,00%
97.926,00</t>
  </si>
  <si>
    <t>20,00%
19.585,20</t>
  </si>
  <si>
    <t>65,00%
63.651,90</t>
  </si>
  <si>
    <t>15,00%
14.688,90</t>
  </si>
  <si>
    <t xml:space="preserve"> 12 </t>
  </si>
  <si>
    <t>IMPERMEABILIZAÇÃO E PROTEÇÕES DIVERSAS</t>
  </si>
  <si>
    <t>100,00%
4.959,00</t>
  </si>
  <si>
    <t xml:space="preserve"> 13 </t>
  </si>
  <si>
    <t>ESQUADRIAS/FERRAGENS/VIDROS</t>
  </si>
  <si>
    <t>100,00%
19.222,53</t>
  </si>
  <si>
    <t xml:space="preserve"> 14 </t>
  </si>
  <si>
    <t>REVESTIMENTOS E TRATAMENTOS SUPERFICIAIS</t>
  </si>
  <si>
    <t>100,00%
43.028,57</t>
  </si>
  <si>
    <t>75,00%
32.271,43</t>
  </si>
  <si>
    <t>25,00%
10.757,14</t>
  </si>
  <si>
    <t xml:space="preserve"> 15 </t>
  </si>
  <si>
    <t>PISOS/SOLEIRAS/RODAPÉ</t>
  </si>
  <si>
    <t>100,00%
21.412,80</t>
  </si>
  <si>
    <t>85,00%
18.200,88</t>
  </si>
  <si>
    <t>15,00%
3.211,92</t>
  </si>
  <si>
    <t xml:space="preserve"> 16 </t>
  </si>
  <si>
    <t>PINTURAS</t>
  </si>
  <si>
    <t>100,00%
24.504,57</t>
  </si>
  <si>
    <t>10,00%
2.450,46</t>
  </si>
  <si>
    <t>90,00%
22.054,11</t>
  </si>
  <si>
    <t xml:space="preserve"> 17 </t>
  </si>
  <si>
    <t>PAVIMENTAÇÃO</t>
  </si>
  <si>
    <t>100,00%
155,04</t>
  </si>
  <si>
    <t>Porcentagem</t>
  </si>
  <si>
    <t>13,78%</t>
  </si>
  <si>
    <t>49,29%</t>
  </si>
  <si>
    <t>34,39%</t>
  </si>
  <si>
    <t>2,54%</t>
  </si>
  <si>
    <t>Custo</t>
  </si>
  <si>
    <t>44.552,84</t>
  </si>
  <si>
    <t>159.305,76</t>
  </si>
  <si>
    <t>111.139,93</t>
  </si>
  <si>
    <t>8.216,32</t>
  </si>
  <si>
    <t>Porcentagem Acumulado</t>
  </si>
  <si>
    <t>63,07%</t>
  </si>
  <si>
    <t>97,46%</t>
  </si>
  <si>
    <t>100,0%</t>
  </si>
  <si>
    <t>Custo Acumulado</t>
  </si>
  <si>
    <t>Cruz Alta - RS, 30 de junho de 2023</t>
  </si>
  <si>
    <t>Acumulado Previsto</t>
  </si>
  <si>
    <t>ANEXO 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</si>
</sst>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&quot;R$&quot;\ * #,##0.00_-;\-&quot;R$&quot;\ * #,##0.00_-;_-&quot;R$&quot;\ * &quot;-&quot;??_-;_-@_-"/>
    <numFmt numFmtId="165" formatCode="_-[$R$-416]\ * #,##0.00_-;\-[$R$-416]\ * #,##0.00_-;_-[$R$-416]\ * &quot;-&quot;??_-;_-@_-"/>
  </numFmts>
  <fonts count="1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b/>
      <sz val="10"/>
      <name val="Calibri"/>
      <family val="2"/>
      <scheme val="minor"/>
    </font>
    <font>
      <sz val="11"/>
      <name val="Arial"/>
      <family val="1"/>
    </font>
    <font>
      <sz val="11"/>
      <name val="Calibri"/>
      <family val="2"/>
      <scheme val="minor"/>
    </font>
    <font>
      <b/>
      <sz val="1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1" fillId="0" borderId="0" applyFont="0" applyFill="0" applyBorder="0" applyAlignment="0" applyProtection="0"/>
  </cellStyleXfs>
  <cellXfs count="2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7" fillId="6" borderId="0" xfId="0" applyFont="1" applyFill="1" applyAlignment="1">
      <alignment horizontal="left" vertical="top" wrapText="1"/>
    </xf>
    <xf numFmtId="0" fontId="8" fillId="7" borderId="0" xfId="0" applyFont="1" applyFill="1" applyAlignment="1">
      <alignment horizontal="right" vertical="top" wrapText="1"/>
    </xf>
    <xf numFmtId="0" fontId="9" fillId="8" borderId="0" xfId="0" applyFont="1" applyFill="1" applyAlignment="1">
      <alignment horizontal="center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1" xfId="0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right" vertical="top" wrapText="1"/>
    </xf>
    <xf numFmtId="0" fontId="6" fillId="0" borderId="1" xfId="0" applyFont="1" applyBorder="1" applyAlignment="1">
      <alignment horizontal="right" vertical="top" wrapText="1"/>
    </xf>
    <xf numFmtId="0" fontId="10" fillId="9" borderId="0" xfId="0" applyFont="1" applyFill="1" applyAlignment="1">
      <alignment horizontal="center" vertical="center" wrapText="1"/>
    </xf>
    <xf numFmtId="0" fontId="12" fillId="0" borderId="0" xfId="0" applyFont="1"/>
    <xf numFmtId="165" fontId="12" fillId="0" borderId="0" xfId="1" applyNumberFormat="1" applyFont="1" applyAlignment="1"/>
    <xf numFmtId="165" fontId="12" fillId="0" borderId="0" xfId="1" applyNumberFormat="1" applyFont="1"/>
    <xf numFmtId="4" fontId="8" fillId="7" borderId="0" xfId="0" applyNumberFormat="1" applyFont="1" applyFill="1" applyAlignment="1">
      <alignment horizontal="right" vertical="top" wrapText="1"/>
    </xf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7" fillId="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0" fillId="9" borderId="0" xfId="0" applyFont="1" applyFill="1" applyAlignment="1">
      <alignment horizontal="center" vertical="center" wrapText="1"/>
    </xf>
    <xf numFmtId="0" fontId="13" fillId="0" borderId="0" xfId="0" applyFont="1"/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none" spc="0" normalizeH="0" baseline="0">
                <a:solidFill>
                  <a:schemeClr val="dk1">
                    <a:lumMod val="50000"/>
                    <a:lumOff val="50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en-US">
                <a:solidFill>
                  <a:sysClr val="windowText" lastClr="000000"/>
                </a:solidFill>
              </a:rPr>
              <a:t>Acumulado Previsto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'Curva S'!$A$1</c:f>
              <c:strCache>
                <c:ptCount val="1"/>
                <c:pt idx="0">
                  <c:v>Acumulado Previsto</c:v>
                </c:pt>
              </c:strCache>
            </c:strRef>
          </c:tx>
          <c:spPr>
            <a:ln w="25400" cap="rnd">
              <a:solidFill>
                <a:schemeClr val="accent6">
                  <a:lumMod val="75000"/>
                </a:schemeClr>
              </a:solidFill>
              <a:round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marker>
            <c:symbol val="none"/>
          </c:marker>
          <c:dLbls>
            <c:dLbl>
              <c:idx val="1"/>
              <c:layout>
                <c:manualLayout>
                  <c:x val="-0.2020487751531059"/>
                  <c:y val="-6.9790755322251385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D878-43ED-A87A-9B22877B64EC}"/>
                </c:ext>
              </c:extLst>
            </c:dLbl>
            <c:dLbl>
              <c:idx val="2"/>
              <c:layout>
                <c:manualLayout>
                  <c:x val="-0.19649321959755031"/>
                  <c:y val="-1.623833479148439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878-43ED-A87A-9B22877B64EC}"/>
                </c:ext>
              </c:extLst>
            </c:dLbl>
            <c:numFmt formatCode="&quot;R$&quot;\ #,##0.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'Curva S'!$A$2:$A$5</c:f>
              <c:strCache>
                <c:ptCount val="4"/>
                <c:pt idx="0">
                  <c:v>10 DIAS</c:v>
                </c:pt>
                <c:pt idx="1">
                  <c:v>20 DIAS</c:v>
                </c:pt>
                <c:pt idx="2">
                  <c:v>30 DIAS</c:v>
                </c:pt>
                <c:pt idx="3">
                  <c:v>120 DIAS</c:v>
                </c:pt>
              </c:strCache>
            </c:strRef>
          </c:cat>
          <c:val>
            <c:numRef>
              <c:f>'Curva S'!$B$2:$B$5</c:f>
              <c:numCache>
                <c:formatCode>_-[$R$-416]\ * #,##0.00_-;\-[$R$-416]\ * #,##0.00_-;_-[$R$-416]\ * "-"??_-;_-@_-</c:formatCode>
                <c:ptCount val="4"/>
                <c:pt idx="0">
                  <c:v>44552.83</c:v>
                </c:pt>
                <c:pt idx="1">
                  <c:v>203858.59</c:v>
                </c:pt>
                <c:pt idx="2">
                  <c:v>314998.52</c:v>
                </c:pt>
                <c:pt idx="3">
                  <c:v>323214.84999999998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878-43ED-A87A-9B22877B64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4386432"/>
        <c:axId val="94400512"/>
      </c:lineChart>
      <c:catAx>
        <c:axId val="943864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94400512"/>
        <c:crosses val="autoZero"/>
        <c:auto val="1"/>
        <c:lblAlgn val="ctr"/>
        <c:lblOffset val="100"/>
        <c:noMultiLvlLbl val="0"/>
      </c:catAx>
      <c:valAx>
        <c:axId val="944005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_-[$R$-416]\ * #,##0.00_-;\-[$R$-416]\ * #,##0.00_-;_-[$R$-416]\ * &quot;-&quot;??_-;_-@_-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9438643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>
          <a:outerShdw blurRad="63500" sx="102000" sy="102000" algn="ctr" rotWithShape="0">
            <a:prstClr val="black">
              <a:alpha val="40000"/>
            </a:prstClr>
          </a:outerShdw>
        </a:effectLst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1295400" cy="1333500"/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490537</xdr:colOff>
      <xdr:row>2</xdr:row>
      <xdr:rowOff>152400</xdr:rowOff>
    </xdr:from>
    <xdr:to>
      <xdr:col>9</xdr:col>
      <xdr:colOff>261937</xdr:colOff>
      <xdr:row>17</xdr:row>
      <xdr:rowOff>38100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xmlns="" id="{811F514B-0926-4A89-8DC8-81AB8E04D9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JUNIOR/EX&#201;RCITO/PMedGuCA/CAIXA%20D&#180;&#193;GUA/21PB006%20-%20Projeto%20B&#225;sico/4.5.%20Anexo%20V%20-%20Cronograma%20f&#237;sico-financeiro/21PB006%20-%20Anexo%20V%20-%202.%20Cronogram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"/>
      <sheetName val="Curva S"/>
    </sheetNames>
    <sheetDataSet>
      <sheetData sheetId="0">
        <row r="4">
          <cell r="D4" t="str">
            <v>10 DIAS</v>
          </cell>
          <cell r="E4" t="str">
            <v>20 DIAS</v>
          </cell>
          <cell r="F4" t="str">
            <v>30 DIAS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abSelected="1" showOutlineSymbols="0" showWhiteSpace="0" workbookViewId="0">
      <selection activeCell="B10" sqref="B10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23" width="12" bestFit="1" customWidth="1"/>
  </cols>
  <sheetData>
    <row r="1" spans="1:7" s="15" customFormat="1" ht="15" x14ac:dyDescent="0.25">
      <c r="B1" s="21" t="s">
        <v>110</v>
      </c>
    </row>
    <row r="2" spans="1:7" ht="15" x14ac:dyDescent="0.2">
      <c r="A2" s="1"/>
      <c r="B2" s="1" t="s">
        <v>0</v>
      </c>
      <c r="C2" s="1" t="s">
        <v>1</v>
      </c>
      <c r="D2" s="16" t="s">
        <v>2</v>
      </c>
      <c r="E2" s="16"/>
      <c r="F2" s="16" t="s">
        <v>3</v>
      </c>
      <c r="G2" s="16"/>
    </row>
    <row r="3" spans="1:7" ht="95.1" customHeight="1" x14ac:dyDescent="0.2">
      <c r="A3" s="2"/>
      <c r="B3" s="2" t="s">
        <v>4</v>
      </c>
      <c r="C3" s="2" t="s">
        <v>5</v>
      </c>
      <c r="D3" s="17" t="s">
        <v>6</v>
      </c>
      <c r="E3" s="17"/>
      <c r="F3" s="17" t="s">
        <v>7</v>
      </c>
      <c r="G3" s="17"/>
    </row>
    <row r="4" spans="1:7" ht="15" x14ac:dyDescent="0.25">
      <c r="A4" s="18" t="s">
        <v>8</v>
      </c>
      <c r="B4" s="19"/>
      <c r="C4" s="19"/>
      <c r="D4" s="19"/>
      <c r="E4" s="19"/>
      <c r="F4" s="19"/>
      <c r="G4" s="19"/>
    </row>
    <row r="5" spans="1:7" ht="15" x14ac:dyDescent="0.2">
      <c r="A5" s="5" t="s">
        <v>9</v>
      </c>
      <c r="B5" s="5" t="s">
        <v>10</v>
      </c>
      <c r="C5" s="6" t="s">
        <v>11</v>
      </c>
      <c r="D5" s="6" t="s">
        <v>12</v>
      </c>
      <c r="E5" s="6" t="s">
        <v>13</v>
      </c>
      <c r="F5" s="6" t="s">
        <v>14</v>
      </c>
      <c r="G5" s="6" t="s">
        <v>15</v>
      </c>
    </row>
    <row r="6" spans="1:7" ht="24" customHeight="1" x14ac:dyDescent="0.2">
      <c r="A6" s="7" t="s">
        <v>16</v>
      </c>
      <c r="B6" s="7" t="s">
        <v>17</v>
      </c>
      <c r="C6" s="8" t="s">
        <v>18</v>
      </c>
      <c r="D6" s="9" t="s">
        <v>19</v>
      </c>
      <c r="E6" s="9" t="s">
        <v>20</v>
      </c>
      <c r="F6" s="9" t="s">
        <v>21</v>
      </c>
      <c r="G6" s="9" t="s">
        <v>22</v>
      </c>
    </row>
    <row r="7" spans="1:7" ht="24" customHeight="1" x14ac:dyDescent="0.2">
      <c r="A7" s="7" t="s">
        <v>23</v>
      </c>
      <c r="B7" s="7" t="s">
        <v>24</v>
      </c>
      <c r="C7" s="8" t="s">
        <v>25</v>
      </c>
      <c r="D7" s="8" t="s">
        <v>26</v>
      </c>
      <c r="E7" s="8" t="s">
        <v>26</v>
      </c>
      <c r="F7" s="8" t="s">
        <v>26</v>
      </c>
      <c r="G7" s="9" t="s">
        <v>25</v>
      </c>
    </row>
    <row r="8" spans="1:7" ht="24" customHeight="1" x14ac:dyDescent="0.2">
      <c r="A8" s="7" t="s">
        <v>27</v>
      </c>
      <c r="B8" s="7" t="s">
        <v>28</v>
      </c>
      <c r="C8" s="8" t="s">
        <v>29</v>
      </c>
      <c r="D8" s="9" t="s">
        <v>29</v>
      </c>
      <c r="E8" s="8" t="s">
        <v>26</v>
      </c>
      <c r="F8" s="8" t="s">
        <v>26</v>
      </c>
      <c r="G8" s="8" t="s">
        <v>26</v>
      </c>
    </row>
    <row r="9" spans="1:7" ht="24" customHeight="1" x14ac:dyDescent="0.2">
      <c r="A9" s="7" t="s">
        <v>30</v>
      </c>
      <c r="B9" s="7" t="s">
        <v>31</v>
      </c>
      <c r="C9" s="8" t="s">
        <v>32</v>
      </c>
      <c r="D9" s="9" t="s">
        <v>33</v>
      </c>
      <c r="E9" s="8" t="s">
        <v>26</v>
      </c>
      <c r="F9" s="8" t="s">
        <v>26</v>
      </c>
      <c r="G9" s="9" t="s">
        <v>34</v>
      </c>
    </row>
    <row r="10" spans="1:7" ht="24" customHeight="1" x14ac:dyDescent="0.2">
      <c r="A10" s="7" t="s">
        <v>35</v>
      </c>
      <c r="B10" s="7" t="s">
        <v>36</v>
      </c>
      <c r="C10" s="8" t="s">
        <v>37</v>
      </c>
      <c r="D10" s="9" t="s">
        <v>37</v>
      </c>
      <c r="E10" s="8" t="s">
        <v>26</v>
      </c>
      <c r="F10" s="8" t="s">
        <v>26</v>
      </c>
      <c r="G10" s="8" t="s">
        <v>26</v>
      </c>
    </row>
    <row r="11" spans="1:7" ht="24" customHeight="1" x14ac:dyDescent="0.2">
      <c r="A11" s="7" t="s">
        <v>38</v>
      </c>
      <c r="B11" s="7" t="s">
        <v>39</v>
      </c>
      <c r="C11" s="8" t="s">
        <v>40</v>
      </c>
      <c r="D11" s="9" t="s">
        <v>40</v>
      </c>
      <c r="E11" s="8" t="s">
        <v>26</v>
      </c>
      <c r="F11" s="8" t="s">
        <v>26</v>
      </c>
      <c r="G11" s="8" t="s">
        <v>26</v>
      </c>
    </row>
    <row r="12" spans="1:7" ht="24" customHeight="1" x14ac:dyDescent="0.2">
      <c r="A12" s="7" t="s">
        <v>41</v>
      </c>
      <c r="B12" s="7" t="s">
        <v>42</v>
      </c>
      <c r="C12" s="8" t="s">
        <v>43</v>
      </c>
      <c r="D12" s="9" t="s">
        <v>44</v>
      </c>
      <c r="E12" s="9" t="s">
        <v>45</v>
      </c>
      <c r="F12" s="9" t="s">
        <v>46</v>
      </c>
      <c r="G12" s="8" t="s">
        <v>26</v>
      </c>
    </row>
    <row r="13" spans="1:7" ht="24" customHeight="1" x14ac:dyDescent="0.2">
      <c r="A13" s="7" t="s">
        <v>47</v>
      </c>
      <c r="B13" s="7" t="s">
        <v>48</v>
      </c>
      <c r="C13" s="8" t="s">
        <v>49</v>
      </c>
      <c r="D13" s="8" t="s">
        <v>26</v>
      </c>
      <c r="E13" s="9" t="s">
        <v>50</v>
      </c>
      <c r="F13" s="9" t="s">
        <v>51</v>
      </c>
      <c r="G13" s="8" t="s">
        <v>26</v>
      </c>
    </row>
    <row r="14" spans="1:7" ht="26.1" customHeight="1" x14ac:dyDescent="0.2">
      <c r="A14" s="7" t="s">
        <v>52</v>
      </c>
      <c r="B14" s="7" t="s">
        <v>53</v>
      </c>
      <c r="C14" s="8" t="s">
        <v>54</v>
      </c>
      <c r="D14" s="8" t="s">
        <v>26</v>
      </c>
      <c r="E14" s="9" t="s">
        <v>55</v>
      </c>
      <c r="F14" s="9" t="s">
        <v>56</v>
      </c>
      <c r="G14" s="8" t="s">
        <v>26</v>
      </c>
    </row>
    <row r="15" spans="1:7" ht="24" customHeight="1" x14ac:dyDescent="0.2">
      <c r="A15" s="7" t="s">
        <v>57</v>
      </c>
      <c r="B15" s="7" t="s">
        <v>58</v>
      </c>
      <c r="C15" s="8" t="s">
        <v>59</v>
      </c>
      <c r="D15" s="9" t="s">
        <v>60</v>
      </c>
      <c r="E15" s="9" t="s">
        <v>61</v>
      </c>
      <c r="F15" s="9" t="s">
        <v>62</v>
      </c>
      <c r="G15" s="8" t="s">
        <v>26</v>
      </c>
    </row>
    <row r="16" spans="1:7" ht="24" customHeight="1" x14ac:dyDescent="0.2">
      <c r="A16" s="7" t="s">
        <v>63</v>
      </c>
      <c r="B16" s="7" t="s">
        <v>64</v>
      </c>
      <c r="C16" s="8" t="s">
        <v>65</v>
      </c>
      <c r="D16" s="9" t="s">
        <v>66</v>
      </c>
      <c r="E16" s="9" t="s">
        <v>67</v>
      </c>
      <c r="F16" s="9" t="s">
        <v>68</v>
      </c>
      <c r="G16" s="8" t="s">
        <v>26</v>
      </c>
    </row>
    <row r="17" spans="1:7" ht="24" customHeight="1" x14ac:dyDescent="0.2">
      <c r="A17" s="7" t="s">
        <v>69</v>
      </c>
      <c r="B17" s="7" t="s">
        <v>70</v>
      </c>
      <c r="C17" s="8" t="s">
        <v>71</v>
      </c>
      <c r="D17" s="9" t="s">
        <v>71</v>
      </c>
      <c r="E17" s="8" t="s">
        <v>26</v>
      </c>
      <c r="F17" s="8" t="s">
        <v>26</v>
      </c>
      <c r="G17" s="8" t="s">
        <v>26</v>
      </c>
    </row>
    <row r="18" spans="1:7" ht="24" customHeight="1" x14ac:dyDescent="0.2">
      <c r="A18" s="7" t="s">
        <v>72</v>
      </c>
      <c r="B18" s="7" t="s">
        <v>73</v>
      </c>
      <c r="C18" s="8" t="s">
        <v>74</v>
      </c>
      <c r="D18" s="8" t="s">
        <v>26</v>
      </c>
      <c r="E18" s="8" t="s">
        <v>26</v>
      </c>
      <c r="F18" s="9" t="s">
        <v>74</v>
      </c>
      <c r="G18" s="8" t="s">
        <v>26</v>
      </c>
    </row>
    <row r="19" spans="1:7" ht="24" customHeight="1" x14ac:dyDescent="0.2">
      <c r="A19" s="7" t="s">
        <v>75</v>
      </c>
      <c r="B19" s="7" t="s">
        <v>76</v>
      </c>
      <c r="C19" s="8" t="s">
        <v>77</v>
      </c>
      <c r="D19" s="8" t="s">
        <v>26</v>
      </c>
      <c r="E19" s="9" t="s">
        <v>78</v>
      </c>
      <c r="F19" s="9" t="s">
        <v>79</v>
      </c>
      <c r="G19" s="8" t="s">
        <v>26</v>
      </c>
    </row>
    <row r="20" spans="1:7" ht="24" customHeight="1" x14ac:dyDescent="0.2">
      <c r="A20" s="7" t="s">
        <v>80</v>
      </c>
      <c r="B20" s="7" t="s">
        <v>81</v>
      </c>
      <c r="C20" s="8" t="s">
        <v>82</v>
      </c>
      <c r="D20" s="8" t="s">
        <v>26</v>
      </c>
      <c r="E20" s="9" t="s">
        <v>83</v>
      </c>
      <c r="F20" s="9" t="s">
        <v>84</v>
      </c>
      <c r="G20" s="8" t="s">
        <v>26</v>
      </c>
    </row>
    <row r="21" spans="1:7" ht="24" customHeight="1" x14ac:dyDescent="0.2">
      <c r="A21" s="7" t="s">
        <v>85</v>
      </c>
      <c r="B21" s="7" t="s">
        <v>86</v>
      </c>
      <c r="C21" s="8" t="s">
        <v>87</v>
      </c>
      <c r="D21" s="8" t="s">
        <v>26</v>
      </c>
      <c r="E21" s="9" t="s">
        <v>88</v>
      </c>
      <c r="F21" s="9" t="s">
        <v>89</v>
      </c>
      <c r="G21" s="8" t="s">
        <v>26</v>
      </c>
    </row>
    <row r="22" spans="1:7" ht="24" customHeight="1" x14ac:dyDescent="0.2">
      <c r="A22" s="7" t="s">
        <v>90</v>
      </c>
      <c r="B22" s="7" t="s">
        <v>91</v>
      </c>
      <c r="C22" s="8" t="s">
        <v>92</v>
      </c>
      <c r="D22" s="8" t="s">
        <v>26</v>
      </c>
      <c r="E22" s="8" t="s">
        <v>26</v>
      </c>
      <c r="F22" s="8" t="s">
        <v>26</v>
      </c>
      <c r="G22" s="9" t="s">
        <v>92</v>
      </c>
    </row>
    <row r="23" spans="1:7" x14ac:dyDescent="0.2">
      <c r="A23" s="17" t="s">
        <v>93</v>
      </c>
      <c r="B23" s="17"/>
      <c r="C23" s="2"/>
      <c r="D23" s="3" t="s">
        <v>94</v>
      </c>
      <c r="E23" s="3" t="s">
        <v>95</v>
      </c>
      <c r="F23" s="3" t="s">
        <v>96</v>
      </c>
      <c r="G23" s="3" t="s">
        <v>97</v>
      </c>
    </row>
    <row r="24" spans="1:7" x14ac:dyDescent="0.2">
      <c r="A24" s="17" t="s">
        <v>98</v>
      </c>
      <c r="B24" s="17"/>
      <c r="C24" s="2"/>
      <c r="D24" s="3" t="s">
        <v>99</v>
      </c>
      <c r="E24" s="3" t="s">
        <v>100</v>
      </c>
      <c r="F24" s="3" t="s">
        <v>101</v>
      </c>
      <c r="G24" s="3" t="s">
        <v>102</v>
      </c>
    </row>
    <row r="25" spans="1:7" x14ac:dyDescent="0.2">
      <c r="A25" s="17" t="s">
        <v>103</v>
      </c>
      <c r="B25" s="17"/>
      <c r="C25" s="2"/>
      <c r="D25" s="3" t="s">
        <v>94</v>
      </c>
      <c r="E25" s="3" t="s">
        <v>104</v>
      </c>
      <c r="F25" s="3" t="s">
        <v>105</v>
      </c>
      <c r="G25" s="3" t="s">
        <v>106</v>
      </c>
    </row>
    <row r="26" spans="1:7" x14ac:dyDescent="0.2">
      <c r="A26" s="17" t="s">
        <v>107</v>
      </c>
      <c r="B26" s="17"/>
      <c r="C26" s="2"/>
      <c r="D26" s="14">
        <v>44552.83</v>
      </c>
      <c r="E26" s="14">
        <v>203858.59</v>
      </c>
      <c r="F26" s="14">
        <v>314998.52</v>
      </c>
      <c r="G26" s="14">
        <v>323214.84999999998</v>
      </c>
    </row>
    <row r="27" spans="1:7" x14ac:dyDescent="0.2">
      <c r="A27" s="4"/>
      <c r="B27" s="4"/>
      <c r="C27" s="4"/>
      <c r="D27" s="4"/>
      <c r="E27" s="4"/>
      <c r="F27" s="4"/>
      <c r="G27" s="4"/>
    </row>
    <row r="28" spans="1:7" x14ac:dyDescent="0.2">
      <c r="A28" s="20" t="s">
        <v>108</v>
      </c>
      <c r="B28" s="20"/>
      <c r="C28" s="20"/>
      <c r="D28" s="20"/>
      <c r="E28" s="20"/>
      <c r="F28" s="20"/>
      <c r="G28" s="20"/>
    </row>
    <row r="29" spans="1:7" x14ac:dyDescent="0.2">
      <c r="A29" s="10"/>
      <c r="B29" s="10"/>
      <c r="C29" s="10"/>
      <c r="D29" s="10"/>
      <c r="E29" s="10"/>
      <c r="F29" s="10"/>
      <c r="G29" s="10"/>
    </row>
    <row r="30" spans="1:7" x14ac:dyDescent="0.2">
      <c r="A30" s="10"/>
      <c r="B30" s="10"/>
      <c r="C30" s="10"/>
      <c r="D30" s="10"/>
      <c r="E30" s="10"/>
      <c r="F30" s="10"/>
      <c r="G30" s="10"/>
    </row>
  </sheetData>
  <mergeCells count="10">
    <mergeCell ref="A28:G28"/>
    <mergeCell ref="A23:B23"/>
    <mergeCell ref="A24:B24"/>
    <mergeCell ref="A25:B25"/>
    <mergeCell ref="A26:B26"/>
    <mergeCell ref="D2:E2"/>
    <mergeCell ref="F2:G2"/>
    <mergeCell ref="D3:E3"/>
    <mergeCell ref="F3:G3"/>
    <mergeCell ref="A4:G4"/>
  </mergeCells>
  <pageMargins left="0.51181102362204722" right="0.51181102362204722" top="0.98425196850393704" bottom="0.98425196850393704" header="0.51181102362204722" footer="0.51181102362204722"/>
  <pageSetup paperSize="8" orientation="landscape" r:id="rId1"/>
  <headerFooter>
    <oddHeader>&amp;L &amp;CCOMANDO DA ARTILHARIA DIVISIONÁRIA 3 &amp;R</oddHeader>
    <oddFooter>&amp;L &amp;CAV. GENERAL OSÓRIO, 1050 - CENTRO - CRUZ ALTA - RS &amp;R&amp;P/&amp;N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L11" sqref="L11"/>
    </sheetView>
  </sheetViews>
  <sheetFormatPr defaultRowHeight="15" x14ac:dyDescent="0.25"/>
  <cols>
    <col min="1" max="1" width="9" style="11"/>
    <col min="2" max="2" width="15.625" style="11" customWidth="1"/>
    <col min="3" max="16384" width="9" style="11"/>
  </cols>
  <sheetData>
    <row r="1" spans="1:2" x14ac:dyDescent="0.25">
      <c r="A1" s="11" t="s">
        <v>109</v>
      </c>
    </row>
    <row r="2" spans="1:2" x14ac:dyDescent="0.25">
      <c r="A2" s="11" t="str">
        <f>[1]Cronograma!D4</f>
        <v>10 DIAS</v>
      </c>
      <c r="B2" s="12">
        <f>Buttons!D26</f>
        <v>44552.83</v>
      </c>
    </row>
    <row r="3" spans="1:2" x14ac:dyDescent="0.25">
      <c r="A3" s="11" t="str">
        <f>[1]Cronograma!E4</f>
        <v>20 DIAS</v>
      </c>
      <c r="B3" s="12">
        <f>Buttons!E26</f>
        <v>203858.59</v>
      </c>
    </row>
    <row r="4" spans="1:2" x14ac:dyDescent="0.25">
      <c r="A4" s="11" t="str">
        <f>[1]Cronograma!F4</f>
        <v>30 DIAS</v>
      </c>
      <c r="B4" s="12">
        <f>Buttons!F26</f>
        <v>314998.52</v>
      </c>
    </row>
    <row r="5" spans="1:2" x14ac:dyDescent="0.25">
      <c r="A5" s="11" t="s">
        <v>15</v>
      </c>
      <c r="B5" s="13">
        <f>Buttons!G26</f>
        <v>323214.84999999998</v>
      </c>
    </row>
  </sheetData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Buttons</vt:lpstr>
      <vt:lpstr>Curva 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SALC</cp:lastModifiedBy>
  <cp:revision>0</cp:revision>
  <cp:lastPrinted>2023-08-28T16:48:10Z</cp:lastPrinted>
  <dcterms:created xsi:type="dcterms:W3CDTF">2023-06-30T11:37:31Z</dcterms:created>
  <dcterms:modified xsi:type="dcterms:W3CDTF">2023-08-28T16:48:34Z</dcterms:modified>
</cp:coreProperties>
</file>